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1FC95172-E356-44C7-92CF-6C2CD20B926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alcChain>
</file>

<file path=xl/sharedStrings.xml><?xml version="1.0" encoding="utf-8"?>
<sst xmlns="http://schemas.openxmlformats.org/spreadsheetml/2006/main" count="486" uniqueCount="242">
  <si>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</si>
  <si>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</si>
  <si>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</si>
  <si>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</si>
  <si>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</si>
  <si>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</si>
  <si>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</si>
  <si>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</si>
  <si>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</si>
  <si>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</si>
  <si>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</si>
  <si>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</si>
  <si>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</si>
  <si>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</si>
  <si>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</si>
  <si>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</si>
  <si>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</si>
  <si>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</si>
  <si>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</si>
  <si>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</si>
  <si>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</si>
  <si>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</si>
  <si>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</si>
  <si>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</si>
  <si>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</si>
  <si>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</si>
  <si>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</si>
  <si>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</si>
  <si>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</si>
  <si>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</si>
  <si>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</si>
  <si>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</si>
  <si>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</si>
  <si>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</si>
  <si>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</si>
  <si>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</si>
  <si>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</si>
  <si>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</si>
  <si>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</si>
  <si>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</si>
  <si>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</si>
  <si>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</si>
  <si>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</si>
  <si>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</si>
  <si>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</si>
  <si>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</si>
  <si>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</si>
  <si>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</si>
  <si>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</si>
  <si>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</si>
  <si>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</si>
  <si>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</si>
  <si>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</si>
  <si>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</si>
  <si>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</si>
  <si>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</si>
  <si>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</si>
  <si>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</si>
  <si>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</si>
  <si>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</si>
  <si>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</si>
  <si>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</si>
  <si>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</si>
  <si>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</si>
  <si>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</si>
  <si>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</si>
  <si>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</si>
  <si>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</si>
  <si>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</si>
  <si>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</si>
  <si>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</si>
  <si>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</si>
  <si>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</si>
  <si>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Erpyleva, S</t>
  </si>
  <si>
    <t/>
  </si>
  <si>
    <t>Erpyleva, Svetlana</t>
  </si>
  <si>
    <t>Freedom's children in protest movements: Private and public in the socialization of young Russian and Ukrainian activists</t>
  </si>
  <si>
    <t>CURRENT SOCIOLOGY</t>
  </si>
  <si>
    <t>English</t>
  </si>
  <si>
    <t>Article</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</si>
  <si>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</si>
  <si>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</si>
  <si>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</si>
  <si>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</si>
  <si>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</si>
  <si>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</si>
  <si>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</si>
  <si>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</si>
  <si>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</si>
  <si>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SAGE PUBLICATIONS LTD</t>
  </si>
  <si>
    <t>LONDON</t>
  </si>
  <si>
    <t>1 OLIVERS YARD, 55 CITY ROAD, LONDON EC1Y 1SP, ENGLAND</t>
  </si>
  <si>
    <t>0011-3921</t>
  </si>
  <si>
    <t>1461-7064</t>
  </si>
  <si>
    <t>CURR SOCIOL</t>
  </si>
  <si>
    <t>Curr. Sociol.</t>
  </si>
  <si>
    <t>JAN</t>
  </si>
  <si>
    <t>10.1177/0011392116668223</t>
  </si>
  <si>
    <t>Sociology</t>
  </si>
  <si>
    <t>Social Science Citation Index (SSCI)</t>
  </si>
  <si>
    <t>FQ2JF</t>
  </si>
  <si>
    <t>Bronze</t>
  </si>
  <si>
    <t>2023-10-05</t>
  </si>
  <si>
    <t>WOS:000418182000002</t>
  </si>
  <si>
    <t>Lebedeva, NM</t>
  </si>
  <si>
    <t>Lebedeva, Nadezhda M.</t>
  </si>
  <si>
    <t>Ethnic Identity and Psychological Well-Being of Russians in Post-Soviet Space: The Role of Diaspora</t>
  </si>
  <si>
    <t>KULTURNO-ISTORICHESKAYA PSIKHOLOGIYA-CULTURAL-HISTORICAL PSYCHOLOGY</t>
  </si>
  <si>
    <t>Russian</t>
  </si>
  <si>
    <t>ethnic identity; diaspora activity; psychological well-being; Russians; Kyrgyzstan; Estonia</t>
  </si>
  <si>
    <t>INDIVIDUALS; ADOLESCENTS</t>
  </si>
  <si>
    <t>The article analyzes the role of different forms of diaspora activity as a mediator of the relationship between ethnic identity and psychological well-being of Russians in Kyrgyzstan and Estonia (N = 609). The results of structural equation modeling showed that ethnic identity salience is significantly positively associated with the involvement in all types of Russian diaspora activities both in Kyrgyzstan and in Estonia. Russians' participation in all types of diaspora activity is significantly higher in Kyrgyzstan than in Estonia. Participation in different types of diaspora activity mediates the relationship of ethnic identity and psychological well-being: in Kyrgyzstan - participation in public actions and activity aimed at preservation of collective historical memory; in Estonia - activity aimed at maintenance of Russian language and culture. The results can serve as the basis for practical recommendations for supporting the Russian diaspora in the post-Soviet space.</t>
  </si>
  <si>
    <t>[Lebedeva, Nadezhda M.] Natl Res Univ Higher Sch Econ, Moscow, Russia</t>
  </si>
  <si>
    <t>HSE University (National Research University Higher School of Economics)</t>
  </si>
  <si>
    <t>Lebedeva, NM (corresponding author), Natl Res Univ Higher Sch Econ, Moscow, Russia.</t>
  </si>
  <si>
    <t>nlebedeva@hse.ru</t>
  </si>
  <si>
    <t>Russian Science Foundation (RCF) [20-18-00268]; Russian Science Foundation [20-18-00268] Funding Source: Russian Science Foundation</t>
  </si>
  <si>
    <t>Russian Science Foundation (RCF); Russian Science Foundation(Russian Science Foundation (RSF))</t>
  </si>
  <si>
    <t>The reported study was funded by Russian Science Foundation (RCF), project number 20-18-00268.</t>
  </si>
  <si>
    <t>MOSCOW STATE UNIV PSYCHOLOGY &amp; EDUCATION</t>
  </si>
  <si>
    <t>MOSCOW</t>
  </si>
  <si>
    <t>UL SRETENKA, 29, MOSCOW, 127051, RUSSIA</t>
  </si>
  <si>
    <t>1816-5435</t>
  </si>
  <si>
    <t>2224-8935</t>
  </si>
  <si>
    <t>KULT-ISTOR PSIKHOL</t>
  </si>
  <si>
    <t>Kult.-Istor. Psikhol.</t>
  </si>
  <si>
    <t>10.17759/chp.2021170402</t>
  </si>
  <si>
    <t>Psychology, Multidisciplinary</t>
  </si>
  <si>
    <t>Emerging Sources Citation Index (ESCI)</t>
  </si>
  <si>
    <t>Psychology</t>
  </si>
  <si>
    <t>XT5XO</t>
  </si>
  <si>
    <t>gold</t>
  </si>
  <si>
    <t>WOS:000733660400002</t>
  </si>
  <si>
    <t>Matthews, ES</t>
  </si>
  <si>
    <t>Matthews, Emily Schuckman</t>
  </si>
  <si>
    <t>PORTRAYING TRAFFICKING IN LUKAS MOODYSSON'S LILYA 4-EVER</t>
  </si>
  <si>
    <t>FEMINIST MEDIA STUDIES</t>
  </si>
  <si>
    <t>human trafficking; modern-day slavery; prostitution; melodrama; women's representation</t>
  </si>
  <si>
    <t>The issue of human trafficking is frequently represented in visual images on television and in cinema. These narratives often focus on the selling of young women into the sex industry. One of the most prominent productions on the subject is the Swedish film Lilya 4-Ever (2002). Written and directed by Lukas Moodysson, the film tells the story of a tough adolescent, Lilya. Abandoned by her mother and left to fend for herself, Lilya turns to prostitution in order to survive. She is later trafficked to Sweden. She eventually commits suicide. Set in an unnamed post-Soviet city, the film reflects the reality of the increase in trafficked women from this region since the collapse of the USSR. The article analyzes Moodysson's film as an important model for depicting trafficking. Specific focus is given to the way the director defines Lilya and her milieu and engages seriously with issues of globalization, poverty, post-Soviet realities, and the very real issue of human trafficking. Most notably, Moodysson's film offers a depiction of trafficking that eschews any sexual objectification of the film's protagonist and combines progressive filmmaking with a melodramatic narrative to create a film that inspires extra-diegetic activism. Lilya 4-Ever is an emotionally impactful narrative, a modern-day melodrama for the twenty-first century.</t>
  </si>
  <si>
    <t>[Matthews, Emily Schuckman] San Diego State Univ, European Studies, San Diego, CA 92182 USA</t>
  </si>
  <si>
    <t>California State University System; San Diego State University</t>
  </si>
  <si>
    <t>Matthews, ES (corresponding author), San Diego State Univ, European Studies, San Diego, CA 92182 USA.</t>
  </si>
  <si>
    <t>ematthews@mail.sdsu.edu</t>
  </si>
  <si>
    <t>ROUTLEDGE JOURNALS, TAYLOR &amp; FRANCIS LTD</t>
  </si>
  <si>
    <t>ABINGDON</t>
  </si>
  <si>
    <t>2-4 PARK SQUARE, MILTON PARK, ABINGDON OX14 4RN, OXON, ENGLAND</t>
  </si>
  <si>
    <t>1468-0777</t>
  </si>
  <si>
    <t>1471-5902</t>
  </si>
  <si>
    <t>FEM MEDIA STUD</t>
  </si>
  <si>
    <t>Fem. Media Stud.</t>
  </si>
  <si>
    <t>10.1080/14680777.2015.1009930</t>
  </si>
  <si>
    <t>Communication; Women's Studies</t>
  </si>
  <si>
    <t>V90XO</t>
  </si>
  <si>
    <t>WOS:000212891500007</t>
  </si>
  <si>
    <t>Berglund, C; Dragojevic, M; Blauvelt, T</t>
  </si>
  <si>
    <t>Berglund, Christofer; Dragojevic, Marko; Blauvelt, Timothy</t>
  </si>
  <si>
    <t>Sticking Together? Georgia's Beached Armenians Between Mobilization and Acculturation</t>
  </si>
  <si>
    <t>NATIONALISM AND ETHNIC POLITICS</t>
  </si>
  <si>
    <t>NATIONALIZING STATES; ATTITUDES; CONFLICTS; RUSSIANS</t>
  </si>
  <si>
    <t>As the USSR fell apart and independent countries took its place, minorities across Eurasia found themselves stranded in nationalizing states. This article focuses on one of these beached diasporas: Georgia's Armenians. Through a mixed-methods approach, consisting of interviews with activists and a sociolinguistic experiment administered to adolescents (N = 529), we uncover differences among Armenians in their reactions to Georgia's nationalization policies. Armenians from the borderland of Javakheti mobilized in defence of the in-group but their co-ethnics from the capital of Tbilisi opted for acculturation. These intragroup differences demonstrate that members of the same ethnic group can react to the same nationalization policies along disparate lines, thus adding nuance to the literature on beached diasporas in the post-Soviet space.</t>
  </si>
  <si>
    <t>[Berglund, Christofer] Malmo Univ, Dept Global Polit Studies, Nordenskioldsgatan 1,Box 71, S-20506 Malmo, Sweden; [Dragojevic, Marko] Univ Kentucky, Dept Commun, Lexington, KY 40506 USA; [Blauvelt, Timothy] Ilia State Univ, Soviet &amp; Postsoviet Studies, Tbilisi, Georgia</t>
  </si>
  <si>
    <t>Malmo University; University of Kentucky; Ilia State University</t>
  </si>
  <si>
    <t>Berglund, C (corresponding author), Malmo Univ, Dept Global Polit Studies, Nordenskioldsgatan 1,Box 71, S-20506 Malmo, Sweden.</t>
  </si>
  <si>
    <t>christofer.berglund@mau.se</t>
  </si>
  <si>
    <t>Dragojevic, Marko/0000-0001-5387-9563; Berglund, Christofer/0000-0002-9923-0775; Blauvelt, Timothy/0000-0003-3023-1195</t>
  </si>
  <si>
    <t>Sixten Gemzeus stiftelse; Formas [2020-00870]</t>
  </si>
  <si>
    <t>Sixten Gemzeus stiftelse; Formas(Swedish Research Council Formas)</t>
  </si>
  <si>
    <t>Thanks to Marianna Gulanian, Lusine Saghumyan, David Sichinava, Ben Sweeney, and Koba Turmanidze for expediting data collection. A stipend from Sixten Gemzeus stiftelse financed field research and a later grant from Formas (2020-00870) enabled Berglund to write-up these results. We also express our gratitude to the anonymous peer-reviewers for their constructive feedback. Remaining errors are our own.</t>
  </si>
  <si>
    <t>1353-7113</t>
  </si>
  <si>
    <t>1557-2986</t>
  </si>
  <si>
    <t>NATL ETHN POLIT</t>
  </si>
  <si>
    <t>Natl. Ethn. Polit.</t>
  </si>
  <si>
    <t>APR 3</t>
  </si>
  <si>
    <t>10.1080/13537113.2021.1911495</t>
  </si>
  <si>
    <t>Ethnic Studies</t>
  </si>
  <si>
    <t>TG8WV</t>
  </si>
  <si>
    <t>hybrid, Green Published</t>
  </si>
  <si>
    <t>WOS:000671679200001</t>
  </si>
  <si>
    <t>Hammer, Y</t>
  </si>
  <si>
    <t>Hammer, Yvonne</t>
  </si>
  <si>
    <t>A Parable for our Times: Activism and Terrorism in Anne Fine's Survival Quest, The Road of Bones</t>
  </si>
  <si>
    <t>INTERNATIONAL RESEARCH IN CHILDRENS LITERATURE</t>
  </si>
  <si>
    <t>Anne Fine; utopia/dystopia; political change; terror; national stereotypes; soviet history; cultural representation</t>
  </si>
  <si>
    <t>This paper examines representational issues that emerge when Anne Fine's coming of age depiction of an extreme journey based on an historic period of social and political conflict is read as a parable about world politics. The Road of Bones explores, through an adolescent character's struggle to survive State-led terrorism against its subjects, political process, societal upheaval, and the loss of human rights. But if Fine's novel raises issues about political governance in ways that interrogate post 9/11 contemporary politics, the work also raises issues about cultural representation and global audiences when the compromised position of Fine's heroic subject draws upon previously established East/West polarities that privilege a Western readership. In the concluding scenes the protagonist's agentic response may be dually interpreted: is this response to be construed as activism or, more negatively, as a form of terrorism?</t>
  </si>
  <si>
    <t>Macquarie Univ, N Ryde, NSW 2109, Australia</t>
  </si>
  <si>
    <t>Macquarie University</t>
  </si>
  <si>
    <t>Hammer, Y (corresponding author), Macquarie Univ, N Ryde, NSW 2109, Australia.</t>
  </si>
  <si>
    <t>EDINBURGH UNIV PRESS</t>
  </si>
  <si>
    <t>EDINBURGH</t>
  </si>
  <si>
    <t>THE TUN-HOLYROOD RD, 12 2F JACKSONS ENTRY, EDINBURGH EH8 8PJ, SCOTLAND</t>
  </si>
  <si>
    <t>1755-6198</t>
  </si>
  <si>
    <t>1755-6201</t>
  </si>
  <si>
    <t>INT RES CHILD LIT</t>
  </si>
  <si>
    <t>Int. Res. Child. Lit.</t>
  </si>
  <si>
    <t>DEC</t>
  </si>
  <si>
    <t>10.3366/ircl.2011.0027</t>
  </si>
  <si>
    <t>Literature</t>
  </si>
  <si>
    <t>Arts &amp; Humanities Citation Index (A&amp;HCI)</t>
  </si>
  <si>
    <t>878EF</t>
  </si>
  <si>
    <t>WOS:000299236400007</t>
  </si>
  <si>
    <t>Heitlinger, A</t>
  </si>
  <si>
    <t>Heitlinger, Alena</t>
  </si>
  <si>
    <t>From 1960s' youth activism to post-Communist reunions: generational community among Czech and Slovak Jewry</t>
  </si>
  <si>
    <t>EAST EUROPEAN JEWISH AFFAIRS</t>
  </si>
  <si>
    <t>Article; Proceedings Paper</t>
  </si>
  <si>
    <t>International Conference on Jewish Politics in Central and Eastern Europe - From Shtadlanut to Mass Parities</t>
  </si>
  <si>
    <t>APR, 2007</t>
  </si>
  <si>
    <t>Vilnius, LITHUANIA</t>
  </si>
  <si>
    <t>Czech and Slovak Jews; reunions; youth groups; autobiographical occasion; commemoration; reflective nostalgia; diaspora; Communism; post-Communism; the 1960s</t>
  </si>
  <si>
    <t>SYMBOLIC ETHNICITY</t>
  </si>
  <si>
    <t>Using historical data, material from relevant Internet forums and websites, as well as personal experiences and observations, this article examines 12 Czech/Slovak Jewish reunions that have taken place since Communism collapsed and the country split into two separate states. Many of the participants have known each other since they were adolescents or young adults in the 1960s when, as part of their search for a Jewish identity, they joined several Jewish youth groups then in existence. The reunions have involved both those who emigrated (after the August 1968 Soviet invasion) and those who remained. They have entailed memorial journeys both in time and space. The reunions are analysed as case studies of autobiographical occasion, commemoration, reflective nostalgia and diasporic practice, addressing questions of identity, memory and group dynamics. Since the transnational generational community of Czech and Slovak Jews of the first post-Holocaust generation is essentially a latent community based on shared experiences unique to that group, the reunions have played an important role in resurrecting the past, both historical and biographical. Neither the memory nor the strong emotion surrounding the generational experience can be successfully transmitted trans-generationally. Thus, as the group members age and die off, this generational community is bound to disappear. In the meantime, however, it serves its current members rather well.</t>
  </si>
  <si>
    <t>Trent Univ, Dept Sociol, Peterborough, ON K9J 7B8, Canada</t>
  </si>
  <si>
    <t>Trent University</t>
  </si>
  <si>
    <t>Heitlinger, A (corresponding author), Trent Univ, Dept Sociol, Peterborough, ON K9J 7B8, Canada.</t>
  </si>
  <si>
    <t>aheitlinger@trentu.ca</t>
  </si>
  <si>
    <t>4 PARK SQUARE, MILTON PARK, ABINGDON OX14 4RN, OXFORDSHIRE, ENGLAND</t>
  </si>
  <si>
    <t>1350-1674</t>
  </si>
  <si>
    <t>EAST EUR JEW AFF</t>
  </si>
  <si>
    <t>East Eur. Jew. Aff.</t>
  </si>
  <si>
    <t>10.1080/13501670903016357</t>
  </si>
  <si>
    <t>History; Religion</t>
  </si>
  <si>
    <t>Arts &amp; Humanities Citation Index (A&amp;HCI); Conference Proceedings Citation Index - Social Science &amp; Humanities (CPCI-SSH)</t>
  </si>
  <si>
    <t>594AR</t>
  </si>
  <si>
    <t>WOS:000277505600008</t>
  </si>
  <si>
    <t>Gordin, AA; Gordina, ED</t>
  </si>
  <si>
    <t>Gordin, Alexey A.; Gordina, Elena D.</t>
  </si>
  <si>
    <t>The Gorky Komsomol - to the children!: Archival documents. Memoirs: Revisiting the Book Publication in Nizhny Novgorod</t>
  </si>
  <si>
    <t>HERALD OF AN ARCHIVIST</t>
  </si>
  <si>
    <t>Archival document; Komsomol; children; upbringing; Soviet society; childcare facilities; extracurricular activities</t>
  </si>
  <si>
    <t>The problem of children upbringing is always significant, especially in difficult, critical social situations. In modern times, it seems necessary to reconsider the Soviet experience in systematic solution of this problem: in the period when the Soviet state was emerging after the Civil War, in the days of its further development, in the most difficult period of the Great Patriotic War, in the post-war decades, and in the difficult years of the Perestroika. Documents collection The Gorky Komsomol - to the children! includes all types of documents (protocols, background informations, reports, information, memos, documents of personal provenance, photographs, etc.); it is the first publication that comprehensively covers the Komsomol members work with children in the Nizhny Novgorod (Gorky) region. In working on the book, materials of 47 district committees, city committees, and Komsomol committees have been used, 550 sources have been identified. 215 documents and 90 photographs are included in the collection, almost all of which (with exception of 11) are being published for the first time. Previously, the Nizhny Novgorod archivists published two collections: You and I, Leningrad (2014) and Childhood seared by the war (2015). Thus, the documentary material on important and practically unstudied by the Nizhny Novgorod researchers children topic is being introduced into scientific use. The documents in the collection allow us to reconstruct the forms of Komsomol members' participation in the upbringing children and adolescents. Much attention is paid to the Komsomol patronage over children's institutions, the Komsomol members' fight against child neglect, the activities of pedagogical groups, and the organization of children's leisure. Of particular interest are new photographs from the personal provenance archives and memoirs of the Komsomol activists. This collection, on the one hand, helps to fill the gap in the picture of historical past of the Gorky region and, on the other hand, mainstreams the children topic and invites historians to turn to its further study.</t>
  </si>
  <si>
    <t>[Gordin, Alexey A.] PE Alekseev Nizhny Novgorod State Univ Architectu, Nizhnii Novgorod, Russia; [Gordina, Elena D.] PE Alekseev Nizhny Novgorod State Tech Univ, Nizhnii Novgorod, Russia</t>
  </si>
  <si>
    <t>Gordin, AA (corresponding author), PE Alekseev Nizhny Novgorod State Univ Architectu, Nizhnii Novgorod, Russia.</t>
  </si>
  <si>
    <t>alexei.gordin@yandex.ru; gordinelena@yandex.ru</t>
  </si>
  <si>
    <t>RUSSIAN SOC HISTORIANS &amp; ARCHIVISTS</t>
  </si>
  <si>
    <t>RUSSIAN SOC HISTORIANS &amp; ARCHIVISTS, MOSCOW, 00000, RUSSIA</t>
  </si>
  <si>
    <t>2073-0101</t>
  </si>
  <si>
    <t>HER ARCH</t>
  </si>
  <si>
    <t>Her. Arch.</t>
  </si>
  <si>
    <t>10.28995/2073-0101-2020-4-1267-1272</t>
  </si>
  <si>
    <t>History</t>
  </si>
  <si>
    <t>QA5TZ</t>
  </si>
  <si>
    <t>WOS:000613509300024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</si>
</sst>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34</v>
      </c>
      <c r="AH2">
        <v>7</v>
      </c>
      <c r="AI2">
        <v>7</v>
      </c>
      <c r="AJ2">
        <v>0</v>
      </c>
      <c r="AK2">
        <v>21</v>
      </c>
      <c r="AL2" t="s">
        <v>89</v>
      </c>
      <c r="AM2" t="s">
        <v>90</v>
      </c>
      <c r="AN2" t="s">
        <v>91</v>
      </c>
      <c r="AO2" t="s">
        <v>92</v>
      </c>
      <c r="AP2" t="s">
        <v>93</v>
      </c>
      <c r="AQ2" t="s">
        <v>74</v>
      </c>
      <c r="AR2" t="s">
        <v>94</v>
      </c>
      <c r="AS2" t="s">
        <v>95</v>
      </c>
      <c r="AT2" t="s">
        <v>96</v>
      </c>
      <c r="AU2">
        <v>2018</v>
      </c>
      <c r="AV2">
        <v>66</v>
      </c>
      <c r="AW2">
        <v>1</v>
      </c>
      <c r="AX2" t="s">
        <v>74</v>
      </c>
      <c r="AY2" t="s">
        <v>74</v>
      </c>
      <c r="AZ2" t="s">
        <v>74</v>
      </c>
      <c r="BA2" t="s">
        <v>74</v>
      </c>
      <c r="BB2">
        <v>20</v>
      </c>
      <c r="BC2">
        <v>37</v>
      </c>
      <c r="BD2" t="s">
        <v>74</v>
      </c>
      <c r="BE2" t="s">
        <v>97</v>
      </c>
      <c r="BF2" t="str">
        <f>HYPERLINK("http://dx.doi.org/10.1177/0011392116668223","http://dx.doi.org/10.1177/0011392116668223")</f>
        <v>http://dx.doi.org/10.1177/0011392116668223</v>
      </c>
      <c r="BG2" t="s">
        <v>74</v>
      </c>
      <c r="BH2" t="s">
        <v>74</v>
      </c>
      <c r="BI2">
        <v>18</v>
      </c>
      <c r="BJ2" t="s">
        <v>98</v>
      </c>
      <c r="BK2" t="s">
        <v>99</v>
      </c>
      <c r="BL2" t="s">
        <v>98</v>
      </c>
      <c r="BM2" t="s">
        <v>100</v>
      </c>
      <c r="BN2" t="s">
        <v>74</v>
      </c>
      <c r="BO2" t="s">
        <v>101</v>
      </c>
      <c r="BP2" t="s">
        <v>74</v>
      </c>
      <c r="BQ2" t="s">
        <v>74</v>
      </c>
      <c r="BR2" t="s">
        <v>102</v>
      </c>
      <c r="BS2" t="s">
        <v>103</v>
      </c>
      <c r="BT2" t="str">
        <f>HYPERLINK("https%3A%2F%2Fwww.webofscience.com%2Fwos%2Fwoscc%2Ffull-record%2FWOS:000418182000002","View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108</v>
      </c>
      <c r="N3" t="s">
        <v>79</v>
      </c>
      <c r="O3" t="s">
        <v>74</v>
      </c>
      <c r="P3" t="s">
        <v>74</v>
      </c>
      <c r="Q3" t="s">
        <v>74</v>
      </c>
      <c r="R3" t="s">
        <v>74</v>
      </c>
      <c r="S3" t="s">
        <v>74</v>
      </c>
      <c r="T3" t="s">
        <v>109</v>
      </c>
      <c r="U3" t="s">
        <v>110</v>
      </c>
      <c r="V3" t="s">
        <v>111</v>
      </c>
      <c r="W3" t="s">
        <v>112</v>
      </c>
      <c r="X3" t="s">
        <v>113</v>
      </c>
      <c r="Y3" t="s">
        <v>114</v>
      </c>
      <c r="Z3" t="s">
        <v>115</v>
      </c>
      <c r="AA3" t="s">
        <v>74</v>
      </c>
      <c r="AB3" t="s">
        <v>74</v>
      </c>
      <c r="AC3" t="s">
        <v>116</v>
      </c>
      <c r="AD3" t="s">
        <v>117</v>
      </c>
      <c r="AE3" t="s">
        <v>118</v>
      </c>
      <c r="AF3" t="s">
        <v>74</v>
      </c>
      <c r="AG3">
        <v>24</v>
      </c>
      <c r="AH3">
        <v>1</v>
      </c>
      <c r="AI3">
        <v>1</v>
      </c>
      <c r="AJ3">
        <v>0</v>
      </c>
      <c r="AK3">
        <v>1</v>
      </c>
      <c r="AL3" t="s">
        <v>119</v>
      </c>
      <c r="AM3" t="s">
        <v>120</v>
      </c>
      <c r="AN3" t="s">
        <v>121</v>
      </c>
      <c r="AO3" t="s">
        <v>122</v>
      </c>
      <c r="AP3" t="s">
        <v>123</v>
      </c>
      <c r="AQ3" t="s">
        <v>74</v>
      </c>
      <c r="AR3" t="s">
        <v>124</v>
      </c>
      <c r="AS3" t="s">
        <v>125</v>
      </c>
      <c r="AT3" t="s">
        <v>74</v>
      </c>
      <c r="AU3">
        <v>2021</v>
      </c>
      <c r="AV3">
        <v>17</v>
      </c>
      <c r="AW3">
        <v>4</v>
      </c>
      <c r="AX3" t="s">
        <v>74</v>
      </c>
      <c r="AY3" t="s">
        <v>74</v>
      </c>
      <c r="AZ3" t="s">
        <v>74</v>
      </c>
      <c r="BA3" t="s">
        <v>74</v>
      </c>
      <c r="BB3">
        <v>16</v>
      </c>
      <c r="BC3">
        <v>24</v>
      </c>
      <c r="BD3" t="s">
        <v>74</v>
      </c>
      <c r="BE3" t="s">
        <v>126</v>
      </c>
      <c r="BF3" t="str">
        <f>HYPERLINK("http://dx.doi.org/10.17759/chp.2021170402","http://dx.doi.org/10.17759/chp.2021170402")</f>
        <v>http://dx.doi.org/10.17759/chp.2021170402</v>
      </c>
      <c r="BG3" t="s">
        <v>74</v>
      </c>
      <c r="BH3" t="s">
        <v>74</v>
      </c>
      <c r="BI3">
        <v>9</v>
      </c>
      <c r="BJ3" t="s">
        <v>127</v>
      </c>
      <c r="BK3" t="s">
        <v>128</v>
      </c>
      <c r="BL3" t="s">
        <v>129</v>
      </c>
      <c r="BM3" t="s">
        <v>130</v>
      </c>
      <c r="BN3" t="s">
        <v>74</v>
      </c>
      <c r="BO3" t="s">
        <v>131</v>
      </c>
      <c r="BP3" t="s">
        <v>74</v>
      </c>
      <c r="BQ3" t="s">
        <v>74</v>
      </c>
      <c r="BR3" t="s">
        <v>102</v>
      </c>
      <c r="BS3" t="s">
        <v>132</v>
      </c>
      <c r="BT3" t="str">
        <f>HYPERLINK("https%3A%2F%2Fwww.webofscience.com%2Fwos%2Fwoscc%2Ffull-record%2FWOS:000733660400002","View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79</v>
      </c>
      <c r="O4" t="s">
        <v>74</v>
      </c>
      <c r="P4" t="s">
        <v>74</v>
      </c>
      <c r="Q4" t="s">
        <v>74</v>
      </c>
      <c r="R4" t="s">
        <v>74</v>
      </c>
      <c r="S4" t="s">
        <v>74</v>
      </c>
      <c r="T4" t="s">
        <v>137</v>
      </c>
      <c r="U4" t="s">
        <v>74</v>
      </c>
      <c r="V4" t="s">
        <v>138</v>
      </c>
      <c r="W4" t="s">
        <v>139</v>
      </c>
      <c r="X4" t="s">
        <v>140</v>
      </c>
      <c r="Y4" t="s">
        <v>141</v>
      </c>
      <c r="Z4" t="s">
        <v>142</v>
      </c>
      <c r="AA4" t="s">
        <v>74</v>
      </c>
      <c r="AB4" t="s">
        <v>74</v>
      </c>
      <c r="AC4" t="s">
        <v>74</v>
      </c>
      <c r="AD4" t="s">
        <v>74</v>
      </c>
      <c r="AE4" t="s">
        <v>74</v>
      </c>
      <c r="AF4" t="s">
        <v>74</v>
      </c>
      <c r="AG4">
        <v>60</v>
      </c>
      <c r="AH4">
        <v>0</v>
      </c>
      <c r="AI4">
        <v>0</v>
      </c>
      <c r="AJ4">
        <v>2</v>
      </c>
      <c r="AK4">
        <v>6</v>
      </c>
      <c r="AL4" t="s">
        <v>143</v>
      </c>
      <c r="AM4" t="s">
        <v>144</v>
      </c>
      <c r="AN4" t="s">
        <v>145</v>
      </c>
      <c r="AO4" t="s">
        <v>146</v>
      </c>
      <c r="AP4" t="s">
        <v>147</v>
      </c>
      <c r="AQ4" t="s">
        <v>74</v>
      </c>
      <c r="AR4" t="s">
        <v>148</v>
      </c>
      <c r="AS4" t="s">
        <v>149</v>
      </c>
      <c r="AT4" t="s">
        <v>74</v>
      </c>
      <c r="AU4">
        <v>2015</v>
      </c>
      <c r="AV4">
        <v>15</v>
      </c>
      <c r="AW4">
        <v>5</v>
      </c>
      <c r="AX4" t="s">
        <v>74</v>
      </c>
      <c r="AY4" t="s">
        <v>74</v>
      </c>
      <c r="AZ4" t="s">
        <v>74</v>
      </c>
      <c r="BA4" t="s">
        <v>74</v>
      </c>
      <c r="BB4">
        <v>829</v>
      </c>
      <c r="BC4">
        <v>844</v>
      </c>
      <c r="BD4" t="s">
        <v>74</v>
      </c>
      <c r="BE4" t="s">
        <v>150</v>
      </c>
      <c r="BF4" t="str">
        <f>HYPERLINK("http://dx.doi.org/10.1080/14680777.2015.1009930","http://dx.doi.org/10.1080/14680777.2015.1009930")</f>
        <v>http://dx.doi.org/10.1080/14680777.2015.1009930</v>
      </c>
      <c r="BG4" t="s">
        <v>74</v>
      </c>
      <c r="BH4" t="s">
        <v>74</v>
      </c>
      <c r="BI4">
        <v>16</v>
      </c>
      <c r="BJ4" t="s">
        <v>151</v>
      </c>
      <c r="BK4" t="s">
        <v>99</v>
      </c>
      <c r="BL4" t="s">
        <v>151</v>
      </c>
      <c r="BM4" t="s">
        <v>152</v>
      </c>
      <c r="BN4" t="s">
        <v>74</v>
      </c>
      <c r="BO4" t="s">
        <v>74</v>
      </c>
      <c r="BP4" t="s">
        <v>74</v>
      </c>
      <c r="BQ4" t="s">
        <v>74</v>
      </c>
      <c r="BR4" t="s">
        <v>102</v>
      </c>
      <c r="BS4" t="s">
        <v>153</v>
      </c>
      <c r="BT4" t="str">
        <f>HYPERLINK("https%3A%2F%2Fwww.webofscience.com%2Fwos%2Fwoscc%2Ffull-record%2FWOS:000212891500007","View Full Record in Web of Science")</f>
        <v>View Full Record in Web of Science</v>
      </c>
    </row>
    <row r="5" spans="1:72" x14ac:dyDescent="0.25">
      <c r="A5" t="s">
        <v>72</v>
      </c>
      <c r="B5" t="s">
        <v>154</v>
      </c>
      <c r="C5" t="s">
        <v>74</v>
      </c>
      <c r="D5" t="s">
        <v>74</v>
      </c>
      <c r="E5" t="s">
        <v>74</v>
      </c>
      <c r="F5" t="s">
        <v>155</v>
      </c>
      <c r="G5" t="s">
        <v>74</v>
      </c>
      <c r="H5" t="s">
        <v>74</v>
      </c>
      <c r="I5" t="s">
        <v>156</v>
      </c>
      <c r="J5" t="s">
        <v>157</v>
      </c>
      <c r="K5" t="s">
        <v>74</v>
      </c>
      <c r="L5" t="s">
        <v>74</v>
      </c>
      <c r="M5" t="s">
        <v>78</v>
      </c>
      <c r="N5" t="s">
        <v>79</v>
      </c>
      <c r="O5" t="s">
        <v>74</v>
      </c>
      <c r="P5" t="s">
        <v>74</v>
      </c>
      <c r="Q5" t="s">
        <v>74</v>
      </c>
      <c r="R5" t="s">
        <v>74</v>
      </c>
      <c r="S5" t="s">
        <v>74</v>
      </c>
      <c r="T5" t="s">
        <v>74</v>
      </c>
      <c r="U5" t="s">
        <v>158</v>
      </c>
      <c r="V5" t="s">
        <v>159</v>
      </c>
      <c r="W5" t="s">
        <v>160</v>
      </c>
      <c r="X5" t="s">
        <v>161</v>
      </c>
      <c r="Y5" t="s">
        <v>162</v>
      </c>
      <c r="Z5" t="s">
        <v>163</v>
      </c>
      <c r="AA5" t="s">
        <v>74</v>
      </c>
      <c r="AB5" t="s">
        <v>164</v>
      </c>
      <c r="AC5" t="s">
        <v>165</v>
      </c>
      <c r="AD5" t="s">
        <v>166</v>
      </c>
      <c r="AE5" t="s">
        <v>167</v>
      </c>
      <c r="AF5" t="s">
        <v>74</v>
      </c>
      <c r="AG5">
        <v>82</v>
      </c>
      <c r="AH5">
        <v>0</v>
      </c>
      <c r="AI5">
        <v>0</v>
      </c>
      <c r="AJ5">
        <v>0</v>
      </c>
      <c r="AK5">
        <v>8</v>
      </c>
      <c r="AL5" t="s">
        <v>143</v>
      </c>
      <c r="AM5" t="s">
        <v>144</v>
      </c>
      <c r="AN5" t="s">
        <v>145</v>
      </c>
      <c r="AO5" t="s">
        <v>168</v>
      </c>
      <c r="AP5" t="s">
        <v>169</v>
      </c>
      <c r="AQ5" t="s">
        <v>74</v>
      </c>
      <c r="AR5" t="s">
        <v>170</v>
      </c>
      <c r="AS5" t="s">
        <v>171</v>
      </c>
      <c r="AT5" t="s">
        <v>172</v>
      </c>
      <c r="AU5">
        <v>2021</v>
      </c>
      <c r="AV5">
        <v>27</v>
      </c>
      <c r="AW5">
        <v>2</v>
      </c>
      <c r="AX5" t="s">
        <v>74</v>
      </c>
      <c r="AY5" t="s">
        <v>74</v>
      </c>
      <c r="AZ5" t="s">
        <v>74</v>
      </c>
      <c r="BA5" t="s">
        <v>74</v>
      </c>
      <c r="BB5">
        <v>109</v>
      </c>
      <c r="BC5">
        <v>127</v>
      </c>
      <c r="BD5" t="s">
        <v>74</v>
      </c>
      <c r="BE5" t="s">
        <v>173</v>
      </c>
      <c r="BF5" t="str">
        <f>HYPERLINK("http://dx.doi.org/10.1080/13537113.2021.1911495","http://dx.doi.org/10.1080/13537113.2021.1911495")</f>
        <v>http://dx.doi.org/10.1080/13537113.2021.1911495</v>
      </c>
      <c r="BG5" t="s">
        <v>74</v>
      </c>
      <c r="BH5" t="s">
        <v>74</v>
      </c>
      <c r="BI5">
        <v>19</v>
      </c>
      <c r="BJ5" t="s">
        <v>174</v>
      </c>
      <c r="BK5" t="s">
        <v>128</v>
      </c>
      <c r="BL5" t="s">
        <v>174</v>
      </c>
      <c r="BM5" t="s">
        <v>175</v>
      </c>
      <c r="BN5" t="s">
        <v>74</v>
      </c>
      <c r="BO5" t="s">
        <v>176</v>
      </c>
      <c r="BP5" t="s">
        <v>74</v>
      </c>
      <c r="BQ5" t="s">
        <v>74</v>
      </c>
      <c r="BR5" t="s">
        <v>102</v>
      </c>
      <c r="BS5" t="s">
        <v>177</v>
      </c>
      <c r="BT5" t="str">
        <f>HYPERLINK("https%3A%2F%2Fwww.webofscience.com%2Fwos%2Fwoscc%2Ffull-record%2FWOS:000671679200001","View Full Record in Web of Science")</f>
        <v>View Full Record in Web of Science</v>
      </c>
    </row>
    <row r="6" spans="1:72" x14ac:dyDescent="0.25">
      <c r="A6" t="s">
        <v>72</v>
      </c>
      <c r="B6" t="s">
        <v>178</v>
      </c>
      <c r="C6" t="s">
        <v>74</v>
      </c>
      <c r="D6" t="s">
        <v>74</v>
      </c>
      <c r="E6" t="s">
        <v>74</v>
      </c>
      <c r="F6" t="s">
        <v>179</v>
      </c>
      <c r="G6" t="s">
        <v>74</v>
      </c>
      <c r="H6" t="s">
        <v>74</v>
      </c>
      <c r="I6" t="s">
        <v>180</v>
      </c>
      <c r="J6" t="s">
        <v>181</v>
      </c>
      <c r="K6" t="s">
        <v>74</v>
      </c>
      <c r="L6" t="s">
        <v>74</v>
      </c>
      <c r="M6" t="s">
        <v>78</v>
      </c>
      <c r="N6" t="s">
        <v>79</v>
      </c>
      <c r="O6" t="s">
        <v>74</v>
      </c>
      <c r="P6" t="s">
        <v>74</v>
      </c>
      <c r="Q6" t="s">
        <v>74</v>
      </c>
      <c r="R6" t="s">
        <v>74</v>
      </c>
      <c r="S6" t="s">
        <v>74</v>
      </c>
      <c r="T6" t="s">
        <v>182</v>
      </c>
      <c r="U6" t="s">
        <v>74</v>
      </c>
      <c r="V6" t="s">
        <v>183</v>
      </c>
      <c r="W6" t="s">
        <v>184</v>
      </c>
      <c r="X6" t="s">
        <v>185</v>
      </c>
      <c r="Y6" t="s">
        <v>186</v>
      </c>
      <c r="Z6" t="s">
        <v>74</v>
      </c>
      <c r="AA6" t="s">
        <v>74</v>
      </c>
      <c r="AB6" t="s">
        <v>74</v>
      </c>
      <c r="AC6" t="s">
        <v>74</v>
      </c>
      <c r="AD6" t="s">
        <v>74</v>
      </c>
      <c r="AE6" t="s">
        <v>74</v>
      </c>
      <c r="AF6" t="s">
        <v>74</v>
      </c>
      <c r="AG6">
        <v>20</v>
      </c>
      <c r="AH6">
        <v>0</v>
      </c>
      <c r="AI6">
        <v>0</v>
      </c>
      <c r="AJ6">
        <v>0</v>
      </c>
      <c r="AK6">
        <v>3</v>
      </c>
      <c r="AL6" t="s">
        <v>187</v>
      </c>
      <c r="AM6" t="s">
        <v>188</v>
      </c>
      <c r="AN6" t="s">
        <v>189</v>
      </c>
      <c r="AO6" t="s">
        <v>190</v>
      </c>
      <c r="AP6" t="s">
        <v>191</v>
      </c>
      <c r="AQ6" t="s">
        <v>74</v>
      </c>
      <c r="AR6" t="s">
        <v>192</v>
      </c>
      <c r="AS6" t="s">
        <v>193</v>
      </c>
      <c r="AT6" t="s">
        <v>194</v>
      </c>
      <c r="AU6">
        <v>2011</v>
      </c>
      <c r="AV6">
        <v>4</v>
      </c>
      <c r="AW6">
        <v>2</v>
      </c>
      <c r="AX6" t="s">
        <v>74</v>
      </c>
      <c r="AY6" t="s">
        <v>74</v>
      </c>
      <c r="AZ6" t="s">
        <v>74</v>
      </c>
      <c r="BA6" t="s">
        <v>74</v>
      </c>
      <c r="BB6">
        <v>208</v>
      </c>
      <c r="BC6">
        <v>222</v>
      </c>
      <c r="BD6" t="s">
        <v>74</v>
      </c>
      <c r="BE6" t="s">
        <v>195</v>
      </c>
      <c r="BF6" t="str">
        <f>HYPERLINK("http://dx.doi.org/10.3366/ircl.2011.0027","http://dx.doi.org/10.3366/ircl.2011.0027")</f>
        <v>http://dx.doi.org/10.3366/ircl.2011.0027</v>
      </c>
      <c r="BG6" t="s">
        <v>74</v>
      </c>
      <c r="BH6" t="s">
        <v>74</v>
      </c>
      <c r="BI6">
        <v>15</v>
      </c>
      <c r="BJ6" t="s">
        <v>196</v>
      </c>
      <c r="BK6" t="s">
        <v>197</v>
      </c>
      <c r="BL6" t="s">
        <v>196</v>
      </c>
      <c r="BM6" t="s">
        <v>198</v>
      </c>
      <c r="BN6" t="s">
        <v>74</v>
      </c>
      <c r="BO6" t="s">
        <v>74</v>
      </c>
      <c r="BP6" t="s">
        <v>74</v>
      </c>
      <c r="BQ6" t="s">
        <v>74</v>
      </c>
      <c r="BR6" t="s">
        <v>102</v>
      </c>
      <c r="BS6" t="s">
        <v>199</v>
      </c>
      <c r="BT6" t="str">
        <f>HYPERLINK("https%3A%2F%2Fwww.webofscience.com%2Fwos%2Fwoscc%2Ffull-record%2FWOS:000299236400007","View Full Record in Web of Science")</f>
        <v>View Full Record in Web of Science</v>
      </c>
    </row>
    <row r="7" spans="1:72" x14ac:dyDescent="0.25">
      <c r="A7" t="s">
        <v>72</v>
      </c>
      <c r="B7" t="s">
        <v>200</v>
      </c>
      <c r="C7" t="s">
        <v>74</v>
      </c>
      <c r="D7" t="s">
        <v>74</v>
      </c>
      <c r="E7" t="s">
        <v>74</v>
      </c>
      <c r="F7" t="s">
        <v>201</v>
      </c>
      <c r="G7" t="s">
        <v>74</v>
      </c>
      <c r="H7" t="s">
        <v>74</v>
      </c>
      <c r="I7" t="s">
        <v>202</v>
      </c>
      <c r="J7" t="s">
        <v>203</v>
      </c>
      <c r="K7" t="s">
        <v>74</v>
      </c>
      <c r="L7" t="s">
        <v>74</v>
      </c>
      <c r="M7" t="s">
        <v>78</v>
      </c>
      <c r="N7" t="s">
        <v>204</v>
      </c>
      <c r="O7" t="s">
        <v>205</v>
      </c>
      <c r="P7" t="s">
        <v>206</v>
      </c>
      <c r="Q7" t="s">
        <v>207</v>
      </c>
      <c r="R7" t="s">
        <v>74</v>
      </c>
      <c r="S7" t="s">
        <v>74</v>
      </c>
      <c r="T7" t="s">
        <v>208</v>
      </c>
      <c r="U7" t="s">
        <v>209</v>
      </c>
      <c r="V7" t="s">
        <v>210</v>
      </c>
      <c r="W7" t="s">
        <v>211</v>
      </c>
      <c r="X7" t="s">
        <v>212</v>
      </c>
      <c r="Y7" t="s">
        <v>213</v>
      </c>
      <c r="Z7" t="s">
        <v>214</v>
      </c>
      <c r="AA7" t="s">
        <v>74</v>
      </c>
      <c r="AB7" t="s">
        <v>74</v>
      </c>
      <c r="AC7" t="s">
        <v>74</v>
      </c>
      <c r="AD7" t="s">
        <v>74</v>
      </c>
      <c r="AE7" t="s">
        <v>74</v>
      </c>
      <c r="AF7" t="s">
        <v>74</v>
      </c>
      <c r="AG7">
        <v>25</v>
      </c>
      <c r="AH7">
        <v>2</v>
      </c>
      <c r="AI7">
        <v>2</v>
      </c>
      <c r="AJ7">
        <v>0</v>
      </c>
      <c r="AK7">
        <v>3</v>
      </c>
      <c r="AL7" t="s">
        <v>143</v>
      </c>
      <c r="AM7" t="s">
        <v>144</v>
      </c>
      <c r="AN7" t="s">
        <v>215</v>
      </c>
      <c r="AO7" t="s">
        <v>216</v>
      </c>
      <c r="AP7" t="s">
        <v>74</v>
      </c>
      <c r="AQ7" t="s">
        <v>74</v>
      </c>
      <c r="AR7" t="s">
        <v>217</v>
      </c>
      <c r="AS7" t="s">
        <v>218</v>
      </c>
      <c r="AT7" t="s">
        <v>74</v>
      </c>
      <c r="AU7">
        <v>2009</v>
      </c>
      <c r="AV7">
        <v>39</v>
      </c>
      <c r="AW7">
        <v>2</v>
      </c>
      <c r="AX7" t="s">
        <v>74</v>
      </c>
      <c r="AY7" t="s">
        <v>74</v>
      </c>
      <c r="AZ7" t="s">
        <v>74</v>
      </c>
      <c r="BA7" t="s">
        <v>74</v>
      </c>
      <c r="BB7">
        <v>265</v>
      </c>
      <c r="BC7">
        <v>288</v>
      </c>
      <c r="BD7" t="s">
        <v>74</v>
      </c>
      <c r="BE7" t="s">
        <v>219</v>
      </c>
      <c r="BF7" t="str">
        <f>HYPERLINK("http://dx.doi.org/10.1080/13501670903016357","http://dx.doi.org/10.1080/13501670903016357")</f>
        <v>http://dx.doi.org/10.1080/13501670903016357</v>
      </c>
      <c r="BG7" t="s">
        <v>74</v>
      </c>
      <c r="BH7" t="s">
        <v>74</v>
      </c>
      <c r="BI7">
        <v>24</v>
      </c>
      <c r="BJ7" t="s">
        <v>220</v>
      </c>
      <c r="BK7" t="s">
        <v>221</v>
      </c>
      <c r="BL7" t="s">
        <v>220</v>
      </c>
      <c r="BM7" t="s">
        <v>222</v>
      </c>
      <c r="BN7" t="s">
        <v>74</v>
      </c>
      <c r="BO7" t="s">
        <v>74</v>
      </c>
      <c r="BP7" t="s">
        <v>74</v>
      </c>
      <c r="BQ7" t="s">
        <v>74</v>
      </c>
      <c r="BR7" t="s">
        <v>102</v>
      </c>
      <c r="BS7" t="s">
        <v>223</v>
      </c>
      <c r="BT7" t="str">
        <f>HYPERLINK("https%3A%2F%2Fwww.webofscience.com%2Fwos%2Fwoscc%2Ffull-record%2FWOS:000277505600008","View Full Record in Web of Science")</f>
        <v>View Full Record in Web of Science</v>
      </c>
    </row>
    <row r="8" spans="1:72" x14ac:dyDescent="0.25">
      <c r="A8" t="s">
        <v>72</v>
      </c>
      <c r="B8" t="s">
        <v>224</v>
      </c>
      <c r="C8" t="s">
        <v>74</v>
      </c>
      <c r="D8" t="s">
        <v>74</v>
      </c>
      <c r="E8" t="s">
        <v>74</v>
      </c>
      <c r="F8" t="s">
        <v>225</v>
      </c>
      <c r="G8" t="s">
        <v>74</v>
      </c>
      <c r="H8" t="s">
        <v>74</v>
      </c>
      <c r="I8" t="s">
        <v>226</v>
      </c>
      <c r="J8" t="s">
        <v>227</v>
      </c>
      <c r="K8" t="s">
        <v>74</v>
      </c>
      <c r="L8" t="s">
        <v>74</v>
      </c>
      <c r="M8" t="s">
        <v>108</v>
      </c>
      <c r="N8" t="s">
        <v>79</v>
      </c>
      <c r="O8" t="s">
        <v>74</v>
      </c>
      <c r="P8" t="s">
        <v>74</v>
      </c>
      <c r="Q8" t="s">
        <v>74</v>
      </c>
      <c r="R8" t="s">
        <v>74</v>
      </c>
      <c r="S8" t="s">
        <v>74</v>
      </c>
      <c r="T8" t="s">
        <v>228</v>
      </c>
      <c r="U8" t="s">
        <v>74</v>
      </c>
      <c r="V8" t="s">
        <v>229</v>
      </c>
      <c r="W8" t="s">
        <v>230</v>
      </c>
      <c r="X8" t="s">
        <v>74</v>
      </c>
      <c r="Y8" t="s">
        <v>231</v>
      </c>
      <c r="Z8" t="s">
        <v>232</v>
      </c>
      <c r="AA8" t="s">
        <v>74</v>
      </c>
      <c r="AB8" t="s">
        <v>74</v>
      </c>
      <c r="AC8" t="s">
        <v>74</v>
      </c>
      <c r="AD8" t="s">
        <v>74</v>
      </c>
      <c r="AE8" t="s">
        <v>74</v>
      </c>
      <c r="AF8" t="s">
        <v>74</v>
      </c>
      <c r="AG8">
        <v>3</v>
      </c>
      <c r="AH8">
        <v>0</v>
      </c>
      <c r="AI8">
        <v>0</v>
      </c>
      <c r="AJ8">
        <v>0</v>
      </c>
      <c r="AK8">
        <v>0</v>
      </c>
      <c r="AL8" t="s">
        <v>233</v>
      </c>
      <c r="AM8" t="s">
        <v>120</v>
      </c>
      <c r="AN8" t="s">
        <v>234</v>
      </c>
      <c r="AO8" t="s">
        <v>235</v>
      </c>
      <c r="AP8" t="s">
        <v>74</v>
      </c>
      <c r="AQ8" t="s">
        <v>74</v>
      </c>
      <c r="AR8" t="s">
        <v>236</v>
      </c>
      <c r="AS8" t="s">
        <v>237</v>
      </c>
      <c r="AT8" t="s">
        <v>74</v>
      </c>
      <c r="AU8">
        <v>2020</v>
      </c>
      <c r="AV8" t="s">
        <v>74</v>
      </c>
      <c r="AW8">
        <v>4</v>
      </c>
      <c r="AX8" t="s">
        <v>74</v>
      </c>
      <c r="AY8" t="s">
        <v>74</v>
      </c>
      <c r="AZ8" t="s">
        <v>74</v>
      </c>
      <c r="BA8" t="s">
        <v>74</v>
      </c>
      <c r="BB8">
        <v>1267</v>
      </c>
      <c r="BC8">
        <v>1272</v>
      </c>
      <c r="BD8" t="s">
        <v>74</v>
      </c>
      <c r="BE8" t="s">
        <v>238</v>
      </c>
      <c r="BF8" t="str">
        <f>HYPERLINK("http://dx.doi.org/10.28995/2073-0101-2020-4-1267-1272","http://dx.doi.org/10.28995/2073-0101-2020-4-1267-1272")</f>
        <v>http://dx.doi.org/10.28995/2073-0101-2020-4-1267-1272</v>
      </c>
      <c r="BG8" t="s">
        <v>74</v>
      </c>
      <c r="BH8" t="s">
        <v>74</v>
      </c>
      <c r="BI8">
        <v>6</v>
      </c>
      <c r="BJ8" t="s">
        <v>239</v>
      </c>
      <c r="BK8" t="s">
        <v>128</v>
      </c>
      <c r="BL8" t="s">
        <v>239</v>
      </c>
      <c r="BM8" t="s">
        <v>240</v>
      </c>
      <c r="BN8" t="s">
        <v>74</v>
      </c>
      <c r="BO8" t="s">
        <v>131</v>
      </c>
      <c r="BP8" t="s">
        <v>74</v>
      </c>
      <c r="BQ8" t="s">
        <v>74</v>
      </c>
      <c r="BR8" t="s">
        <v>102</v>
      </c>
      <c r="BS8" t="s">
        <v>241</v>
      </c>
      <c r="BT8" t="str">
        <f>HYPERLINK("https%3A%2F%2Fwww.webofscience.com%2Fwos%2Fwoscc%2Ffull-record%2FWOS:000613509300024","View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2023-10-05T19:55:44Z</dcterms:created>
  <dcterms:modified xsi:type="dcterms:W3CDTF">2023-10-05T19:55:44Z</dcterms:modified>
</cp:coreProperties>
</file>